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40.6.100\тнцр1$\ТН_Сбыт\Тарифный комитет\Инвестиционная деятельность\Корректировка ТСО 2025-2028 г\Обоснование стоимости\Замена РЗА\Сметные расчет\"/>
    </mc:Choice>
  </mc:AlternateContent>
  <xr:revisionPtr revIDLastSave="0" documentId="13_ncr:1_{F0B490FF-885C-41DA-829D-3DDFF0A9F91C}" xr6:coauthVersionLast="36" xr6:coauthVersionMax="36" xr10:uidLastSave="{00000000-0000-0000-0000-000000000000}"/>
  <bookViews>
    <workbookView xWindow="480" yWindow="75" windowWidth="11340" windowHeight="9345" xr2:uid="{00000000-000D-0000-FFFF-FFFF00000000}"/>
  </bookViews>
  <sheets>
    <sheet name="Сводный сметный расчет" sheetId="1" r:id="rId1"/>
  </sheets>
  <definedNames>
    <definedName name="_xlnm.Print_Titles" localSheetId="0">'Сводный сметный расчет'!$10:$10</definedName>
  </definedNames>
  <calcPr calcId="191029"/>
</workbook>
</file>

<file path=xl/calcChain.xml><?xml version="1.0" encoding="utf-8"?>
<calcChain xmlns="http://schemas.openxmlformats.org/spreadsheetml/2006/main">
  <c r="E18" i="1" l="1"/>
  <c r="E17" i="1" s="1"/>
  <c r="E16" i="1"/>
  <c r="E15" i="1" s="1"/>
  <c r="F22" i="1" l="1"/>
  <c r="F23" i="1"/>
  <c r="F24" i="1"/>
  <c r="F21" i="1"/>
  <c r="D12" i="1"/>
  <c r="E12" i="1"/>
  <c r="F12" i="1" s="1"/>
  <c r="F13" i="1" s="1"/>
  <c r="F16" i="1"/>
  <c r="F17" i="1"/>
  <c r="F18" i="1"/>
  <c r="F15" i="1"/>
  <c r="F25" i="1" l="1"/>
  <c r="F19" i="1"/>
  <c r="F26" i="1" l="1"/>
  <c r="F28" i="1" s="1"/>
  <c r="F29" i="1" s="1"/>
  <c r="F30" i="1" s="1"/>
</calcChain>
</file>

<file path=xl/sharedStrings.xml><?xml version="1.0" encoding="utf-8"?>
<sst xmlns="http://schemas.openxmlformats.org/spreadsheetml/2006/main" count="38" uniqueCount="35">
  <si>
    <t>№ пп</t>
  </si>
  <si>
    <t>Сметная стоимость, тыс. руб.</t>
  </si>
  <si>
    <t>Налоги и обязательные платежи</t>
  </si>
  <si>
    <t>Итого "Налоги и обязательные платежи"</t>
  </si>
  <si>
    <t>Всего по сводному расчету</t>
  </si>
  <si>
    <t>Наименование документа</t>
  </si>
  <si>
    <t>Кол-во</t>
  </si>
  <si>
    <t>Наименование сметы (вид работы, оборудование)</t>
  </si>
  <si>
    <t>Общая стоимость, тыс. руб.</t>
  </si>
  <si>
    <t xml:space="preserve">Сводный расчет
</t>
  </si>
  <si>
    <t>L_MODRZAOPSMR_2027_TNES</t>
  </si>
  <si>
    <t>Замена МПЗ отходящей ячейки СМР</t>
  </si>
  <si>
    <t>Замена МПЗ вводной/секционной ячейки СМР</t>
  </si>
  <si>
    <t>Замена МПЗ отходящей ячейки ПНР</t>
  </si>
  <si>
    <t>Замена МПЗ вводная/секционная ячейки ПНР</t>
  </si>
  <si>
    <t>L_MODRZAVVCVSMR_2027_TNES</t>
  </si>
  <si>
    <t>L_MODRZAVVCVPNR_2027_TNES</t>
  </si>
  <si>
    <t>L_MODRZAOPPNR_2027_TNES</t>
  </si>
  <si>
    <t>Глава 2. СМР, ПНР</t>
  </si>
  <si>
    <t>Глава 1. ПИР</t>
  </si>
  <si>
    <t>Итого по Главе 1. ПИР</t>
  </si>
  <si>
    <t>Итого по Главе 2. СМР, ПНР</t>
  </si>
  <si>
    <t>Глава 3. Оборудование</t>
  </si>
  <si>
    <t>Итого по Главе 3. Оборудование</t>
  </si>
  <si>
    <t>Итого по Главам 1-3</t>
  </si>
  <si>
    <t>Рабочая документация</t>
  </si>
  <si>
    <t>ТКП ПИР на 139 яч.</t>
  </si>
  <si>
    <t>ТКП МПЗ 697 ТН</t>
  </si>
  <si>
    <t>Блок микропроцессорный релейной защиты
БМРЗ-152-2-Д-ВВ-53</t>
  </si>
  <si>
    <t>Блок микропроцессорный релейной защиты
БМРЗ-152-2-Д-СВ-52</t>
  </si>
  <si>
    <t>Блок микропроцессорный релейной защиты
БМРЗ-152-2-Д-ТН-51</t>
  </si>
  <si>
    <t>Блок микропроцессорный релейной защиты
БМРЗ-152-2-Д-КЛ-53</t>
  </si>
  <si>
    <t>НДС - 22%</t>
  </si>
  <si>
    <t>Составлен в ценах по состоянию на 2026 г.</t>
  </si>
  <si>
    <t>Модернизация микропроцессорной защиты на подстанции № 218 Татвель Нижнекамского района Республики Татарстан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</si>
</sst>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2" fontId="1" fillId="0" borderId="2" xfId="0" applyNumberFormat="1" applyFont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F30"/>
  <sheetViews>
    <sheetView showGridLines="0" tabSelected="1" topLeftCell="A4" workbookViewId="0">
      <selection activeCell="E24" sqref="E24"/>
    </sheetView>
  </sheetViews>
  <sheetFormatPr defaultRowHeight="12.75" x14ac:dyDescent="0.2"/>
  <cols>
    <col min="1" max="1" width="5" style="1" customWidth="1"/>
    <col min="2" max="2" width="17.85546875" style="2" customWidth="1"/>
    <col min="3" max="3" width="48.42578125" style="2" customWidth="1"/>
    <col min="4" max="4" width="14.28515625" style="2" customWidth="1"/>
    <col min="5" max="5" width="13.28515625" style="2" customWidth="1"/>
    <col min="6" max="6" width="19" style="5" customWidth="1"/>
    <col min="7" max="16384" width="9.140625" style="4"/>
  </cols>
  <sheetData>
    <row r="1" spans="1:6" x14ac:dyDescent="0.2">
      <c r="F1" s="3"/>
    </row>
    <row r="2" spans="1:6" x14ac:dyDescent="0.2">
      <c r="A2" s="15" t="s">
        <v>9</v>
      </c>
      <c r="B2" s="15"/>
      <c r="C2" s="15"/>
      <c r="D2" s="15"/>
      <c r="E2" s="15"/>
      <c r="F2" s="15"/>
    </row>
    <row r="3" spans="1:6" x14ac:dyDescent="0.2">
      <c r="F3" s="3"/>
    </row>
    <row r="4" spans="1:6" x14ac:dyDescent="0.2">
      <c r="A4" s="15" t="s">
        <v>34</v>
      </c>
      <c r="B4" s="15"/>
      <c r="C4" s="15"/>
      <c r="D4" s="15"/>
      <c r="E4" s="15"/>
      <c r="F4" s="15"/>
    </row>
    <row r="5" spans="1:6" x14ac:dyDescent="0.2">
      <c r="F5" s="3"/>
    </row>
    <row r="6" spans="1:6" x14ac:dyDescent="0.2">
      <c r="F6" s="3"/>
    </row>
    <row r="7" spans="1:6" x14ac:dyDescent="0.2">
      <c r="B7" s="2" t="s">
        <v>33</v>
      </c>
      <c r="F7" s="3"/>
    </row>
    <row r="8" spans="1:6" x14ac:dyDescent="0.2">
      <c r="F8" s="3"/>
    </row>
    <row r="9" spans="1:6" ht="42.75" customHeight="1" x14ac:dyDescent="0.2">
      <c r="A9" s="6" t="s">
        <v>0</v>
      </c>
      <c r="B9" s="7" t="s">
        <v>5</v>
      </c>
      <c r="C9" s="7" t="s">
        <v>7</v>
      </c>
      <c r="D9" s="7" t="s">
        <v>1</v>
      </c>
      <c r="E9" s="7" t="s">
        <v>6</v>
      </c>
      <c r="F9" s="6" t="s">
        <v>8</v>
      </c>
    </row>
    <row r="10" spans="1:6" x14ac:dyDescent="0.2">
      <c r="A10" s="8">
        <v>1</v>
      </c>
      <c r="B10" s="9">
        <v>2</v>
      </c>
      <c r="C10" s="9">
        <v>3</v>
      </c>
      <c r="D10" s="9"/>
      <c r="E10" s="9"/>
      <c r="F10" s="8">
        <v>8</v>
      </c>
    </row>
    <row r="11" spans="1:6" x14ac:dyDescent="0.2">
      <c r="A11" s="16" t="s">
        <v>19</v>
      </c>
      <c r="B11" s="17"/>
      <c r="C11" s="17"/>
      <c r="D11" s="17"/>
      <c r="E11" s="17"/>
      <c r="F11" s="18"/>
    </row>
    <row r="12" spans="1:6" ht="25.5" x14ac:dyDescent="0.2">
      <c r="A12" s="10">
        <v>1</v>
      </c>
      <c r="B12" s="11" t="s">
        <v>26</v>
      </c>
      <c r="C12" s="11" t="s">
        <v>25</v>
      </c>
      <c r="D12" s="22">
        <f>45/1.22</f>
        <v>36.885245901639344</v>
      </c>
      <c r="E12" s="22">
        <f>E16+E18</f>
        <v>22</v>
      </c>
      <c r="F12" s="21">
        <f>E12*D12</f>
        <v>811.47540983606552</v>
      </c>
    </row>
    <row r="13" spans="1:6" ht="27.95" customHeight="1" x14ac:dyDescent="0.2">
      <c r="A13" s="13"/>
      <c r="B13" s="19" t="s">
        <v>20</v>
      </c>
      <c r="C13" s="20"/>
      <c r="D13" s="14"/>
      <c r="E13" s="22"/>
      <c r="F13" s="21">
        <f>F12</f>
        <v>811.47540983606552</v>
      </c>
    </row>
    <row r="14" spans="1:6" x14ac:dyDescent="0.2">
      <c r="A14" s="16" t="s">
        <v>18</v>
      </c>
      <c r="B14" s="17"/>
      <c r="C14" s="17"/>
      <c r="D14" s="17"/>
      <c r="E14" s="17"/>
      <c r="F14" s="18"/>
    </row>
    <row r="15" spans="1:6" ht="25.5" x14ac:dyDescent="0.2">
      <c r="A15" s="10">
        <v>2</v>
      </c>
      <c r="B15" s="11" t="s">
        <v>16</v>
      </c>
      <c r="C15" s="11" t="s">
        <v>14</v>
      </c>
      <c r="D15" s="21">
        <v>206.38097999999999</v>
      </c>
      <c r="E15" s="12">
        <f>E16</f>
        <v>3</v>
      </c>
      <c r="F15" s="21">
        <f>E15*D15</f>
        <v>619.14293999999995</v>
      </c>
    </row>
    <row r="16" spans="1:6" ht="25.5" x14ac:dyDescent="0.2">
      <c r="A16" s="10">
        <v>3</v>
      </c>
      <c r="B16" s="11" t="s">
        <v>15</v>
      </c>
      <c r="C16" s="11" t="s">
        <v>12</v>
      </c>
      <c r="D16" s="21">
        <v>10.8314</v>
      </c>
      <c r="E16" s="12">
        <f>E21+E22</f>
        <v>3</v>
      </c>
      <c r="F16" s="21">
        <f t="shared" ref="F16:F18" si="0">E16*D16</f>
        <v>32.494199999999999</v>
      </c>
    </row>
    <row r="17" spans="1:6" ht="25.5" x14ac:dyDescent="0.2">
      <c r="A17" s="10">
        <v>4</v>
      </c>
      <c r="B17" s="11" t="s">
        <v>17</v>
      </c>
      <c r="C17" s="11" t="s">
        <v>13</v>
      </c>
      <c r="D17" s="22">
        <v>146.05468999999999</v>
      </c>
      <c r="E17" s="12">
        <f>E18</f>
        <v>19</v>
      </c>
      <c r="F17" s="21">
        <f t="shared" si="0"/>
        <v>2775.0391099999997</v>
      </c>
    </row>
    <row r="18" spans="1:6" ht="25.5" x14ac:dyDescent="0.2">
      <c r="A18" s="10">
        <v>5</v>
      </c>
      <c r="B18" s="11" t="s">
        <v>10</v>
      </c>
      <c r="C18" s="11" t="s">
        <v>11</v>
      </c>
      <c r="D18" s="21">
        <v>9.1887799999999995</v>
      </c>
      <c r="E18" s="12">
        <f>E23+E24</f>
        <v>19</v>
      </c>
      <c r="F18" s="21">
        <f t="shared" si="0"/>
        <v>174.58681999999999</v>
      </c>
    </row>
    <row r="19" spans="1:6" ht="27.95" customHeight="1" x14ac:dyDescent="0.2">
      <c r="A19" s="13"/>
      <c r="B19" s="19" t="s">
        <v>21</v>
      </c>
      <c r="C19" s="20"/>
      <c r="D19" s="14"/>
      <c r="E19" s="14"/>
      <c r="F19" s="21">
        <f>SUM(F15:F18)</f>
        <v>3601.2630699999995</v>
      </c>
    </row>
    <row r="20" spans="1:6" x14ac:dyDescent="0.2">
      <c r="A20" s="16" t="s">
        <v>22</v>
      </c>
      <c r="B20" s="17"/>
      <c r="C20" s="17"/>
      <c r="D20" s="17"/>
      <c r="E20" s="17"/>
      <c r="F20" s="18"/>
    </row>
    <row r="21" spans="1:6" ht="25.5" x14ac:dyDescent="0.2">
      <c r="A21" s="10">
        <v>6</v>
      </c>
      <c r="B21" s="11" t="s">
        <v>27</v>
      </c>
      <c r="C21" s="11" t="s">
        <v>28</v>
      </c>
      <c r="D21" s="23">
        <v>276.78224999999998</v>
      </c>
      <c r="E21" s="22">
        <v>2</v>
      </c>
      <c r="F21" s="21">
        <f>E21*D21</f>
        <v>553.56449999999995</v>
      </c>
    </row>
    <row r="22" spans="1:6" ht="25.5" x14ac:dyDescent="0.2">
      <c r="A22" s="10">
        <v>7</v>
      </c>
      <c r="B22" s="11" t="s">
        <v>27</v>
      </c>
      <c r="C22" s="11" t="s">
        <v>29</v>
      </c>
      <c r="D22" s="23">
        <v>276.78224999999998</v>
      </c>
      <c r="E22" s="22">
        <v>1</v>
      </c>
      <c r="F22" s="21">
        <f t="shared" ref="F22:F24" si="1">E22*D22</f>
        <v>276.78224999999998</v>
      </c>
    </row>
    <row r="23" spans="1:6" ht="25.5" x14ac:dyDescent="0.2">
      <c r="A23" s="10">
        <v>8</v>
      </c>
      <c r="B23" s="11" t="s">
        <v>27</v>
      </c>
      <c r="C23" s="11" t="s">
        <v>30</v>
      </c>
      <c r="D23" s="23">
        <v>276.78224999999998</v>
      </c>
      <c r="E23" s="22">
        <v>2</v>
      </c>
      <c r="F23" s="21">
        <f t="shared" si="1"/>
        <v>553.56449999999995</v>
      </c>
    </row>
    <row r="24" spans="1:6" ht="25.5" x14ac:dyDescent="0.2">
      <c r="A24" s="10">
        <v>9</v>
      </c>
      <c r="B24" s="11" t="s">
        <v>27</v>
      </c>
      <c r="C24" s="11" t="s">
        <v>31</v>
      </c>
      <c r="D24" s="23">
        <v>276.78224999999998</v>
      </c>
      <c r="E24" s="22">
        <v>17</v>
      </c>
      <c r="F24" s="21">
        <f t="shared" si="1"/>
        <v>4705.2982499999998</v>
      </c>
    </row>
    <row r="25" spans="1:6" ht="27.95" customHeight="1" x14ac:dyDescent="0.2">
      <c r="A25" s="13"/>
      <c r="B25" s="19" t="s">
        <v>23</v>
      </c>
      <c r="C25" s="20"/>
      <c r="D25" s="14"/>
      <c r="E25" s="14"/>
      <c r="F25" s="21">
        <f>SUM(F21:F24)</f>
        <v>6089.2094999999999</v>
      </c>
    </row>
    <row r="26" spans="1:6" x14ac:dyDescent="0.2">
      <c r="A26" s="13"/>
      <c r="B26" s="19" t="s">
        <v>24</v>
      </c>
      <c r="C26" s="20"/>
      <c r="D26" s="14"/>
      <c r="E26" s="14"/>
      <c r="F26" s="21">
        <f>F13+F19+F25</f>
        <v>10501.947979836066</v>
      </c>
    </row>
    <row r="27" spans="1:6" x14ac:dyDescent="0.2">
      <c r="A27" s="16" t="s">
        <v>2</v>
      </c>
      <c r="B27" s="17"/>
      <c r="C27" s="17"/>
      <c r="D27" s="17"/>
      <c r="E27" s="17"/>
      <c r="F27" s="18"/>
    </row>
    <row r="28" spans="1:6" x14ac:dyDescent="0.2">
      <c r="A28" s="10">
        <v>10</v>
      </c>
      <c r="B28" s="11"/>
      <c r="C28" s="11" t="s">
        <v>32</v>
      </c>
      <c r="D28" s="11"/>
      <c r="E28" s="11"/>
      <c r="F28" s="12">
        <f>F26*0.22</f>
        <v>2310.4285555639344</v>
      </c>
    </row>
    <row r="29" spans="1:6" x14ac:dyDescent="0.2">
      <c r="A29" s="13"/>
      <c r="B29" s="19" t="s">
        <v>3</v>
      </c>
      <c r="C29" s="20"/>
      <c r="D29" s="14"/>
      <c r="E29" s="14"/>
      <c r="F29" s="12">
        <f>F28</f>
        <v>2310.4285555639344</v>
      </c>
    </row>
    <row r="30" spans="1:6" x14ac:dyDescent="0.2">
      <c r="A30" s="13"/>
      <c r="B30" s="19" t="s">
        <v>4</v>
      </c>
      <c r="C30" s="20"/>
      <c r="D30" s="14"/>
      <c r="E30" s="14"/>
      <c r="F30" s="21">
        <f>F29+F26</f>
        <v>12812.376535400001</v>
      </c>
    </row>
  </sheetData>
  <mergeCells count="12">
    <mergeCell ref="A11:F11"/>
    <mergeCell ref="B19:C19"/>
    <mergeCell ref="A20:F20"/>
    <mergeCell ref="B25:C25"/>
    <mergeCell ref="A14:F14"/>
    <mergeCell ref="B13:C13"/>
    <mergeCell ref="A2:F2"/>
    <mergeCell ref="A4:F4"/>
    <mergeCell ref="A27:F27"/>
    <mergeCell ref="B29:C29"/>
    <mergeCell ref="B30:C30"/>
    <mergeCell ref="B26:C26"/>
  </mergeCells>
  <phoneticPr fontId="0" type="noConversion"/>
  <pageMargins left="0.78740157480314965" right="0.39370078740157483" top="0.43307086614173229" bottom="0.47244094488188981" header="0.23622047244094491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KuzminaMS</dc:creator>
  <cp:lastModifiedBy>Хазиев Ильдар Наилович</cp:lastModifiedBy>
  <cp:lastPrinted>2012-01-13T11:32:27Z</cp:lastPrinted>
  <dcterms:created xsi:type="dcterms:W3CDTF">2002-03-25T05:35:56Z</dcterms:created>
  <dcterms:modified xsi:type="dcterms:W3CDTF">2026-04-22T12:38:20Z</dcterms:modified>
</cp:coreProperties>
</file>